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805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I44" i="1" l="1"/>
  <c r="H44" i="1"/>
  <c r="H35" i="1" l="1"/>
  <c r="I35" i="1"/>
  <c r="G35" i="1"/>
  <c r="F13" i="1" l="1"/>
  <c r="E13" i="1"/>
  <c r="D13" i="1"/>
  <c r="G14" i="1"/>
  <c r="H14" i="1"/>
  <c r="I14" i="1"/>
  <c r="A9" i="1" l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<sst xmlns="http://schemas.openxmlformats.org/spreadsheetml/2006/main" count="82" uniqueCount="49">
  <si>
    <t>№ п/п</t>
  </si>
  <si>
    <t>Наименование муниципальных услуг (работ)</t>
  </si>
  <si>
    <t>Показатели, характеризующие объемы муниципальных услуг (выполнение работ)</t>
  </si>
  <si>
    <t>Объемы субсидий на выполнение муниципальных заданий на оказание соответствующих муниципальных услуг (выполнение работ), рублей</t>
  </si>
  <si>
    <t>Наименование, единица измерения</t>
  </si>
  <si>
    <t>План (утвержденный)</t>
  </si>
  <si>
    <t>План (уточненный)</t>
  </si>
  <si>
    <t>Факт</t>
  </si>
  <si>
    <t>Реализация основных общеобразовательных программ дошкольного, начального общего, основного общего и среднего общего образования</t>
  </si>
  <si>
    <t>Число обучающихся (чел.)</t>
  </si>
  <si>
    <t>Организация отдыха детей</t>
  </si>
  <si>
    <t>Предоставление питания</t>
  </si>
  <si>
    <t>Реализация основных общеобразовательных программ дошкольного образования</t>
  </si>
  <si>
    <t>Присмотр и уход</t>
  </si>
  <si>
    <t>Реализация дополнительных общеразвивающих программ</t>
  </si>
  <si>
    <t>Управление образования администрации Октябрьского района</t>
  </si>
  <si>
    <t>Отдел культуры и туризма администрации Октябрьского Октябрьского района</t>
  </si>
  <si>
    <t>Библиотечное, библиографическое и информационное обслуживание пользователей библиотеки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</si>
  <si>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</si>
  <si>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Библиографическая обработка документов и создание каталогов</t>
  </si>
  <si>
    <t>Показ кинофильмов</t>
  </si>
  <si>
    <t>человек</t>
  </si>
  <si>
    <t>Осуществление издательской деятельности</t>
  </si>
  <si>
    <t>Создание экспозиций (выставок) музеев, организация выездных выставок</t>
  </si>
  <si>
    <t>Обеспечение сохранения и использования объектов культурного наследия</t>
  </si>
  <si>
    <t>Реализация дополнительных предпрофессиональных программ в области искусств</t>
  </si>
  <si>
    <t>Итого:</t>
  </si>
  <si>
    <t>Отдел физической культуры и спорта администрации Октябрьского района</t>
  </si>
  <si>
    <t>Бокс</t>
  </si>
  <si>
    <t>Лыжные гонки</t>
  </si>
  <si>
    <t>Плавание</t>
  </si>
  <si>
    <t>Биатлон</t>
  </si>
  <si>
    <t>Хоккей</t>
  </si>
  <si>
    <t>Пулевая стрельба</t>
  </si>
  <si>
    <t>Организация спортивно-оздоровительных групп</t>
  </si>
  <si>
    <t xml:space="preserve">Сведения о выполнении муниципальными учреждениями муниципальных заданий на оказание муниципальных услуг (выполнение работ) за 2024 год, а также об объемах субсидий на финансовое обеспечение выполнения муниципальных заданий </t>
  </si>
  <si>
    <t>Количество человеко-часов (человеко-час)</t>
  </si>
  <si>
    <t>Единица</t>
  </si>
  <si>
    <t>Методическое обеспечение в области бибилиотечного дела</t>
  </si>
  <si>
    <t>Человек</t>
  </si>
  <si>
    <t>Публичный показ музейных предметов, музейных коллекций</t>
  </si>
  <si>
    <t>Организация и проведение культурно-массовых мероприятий</t>
  </si>
  <si>
    <t>Организация деятельности клубных формирований и формирований самодеятельного народного творчества</t>
  </si>
  <si>
    <t>Лист печатный</t>
  </si>
  <si>
    <t>Формирование, учет, изучение, обеспечение физического сохранения и безопасности музейных предметов, музейных коллекций</t>
  </si>
  <si>
    <t>Человеко - час</t>
  </si>
  <si>
    <t>Организация деятельности клубных формирований</t>
  </si>
  <si>
    <t>Проведение занятий физкультурно-спортивной направленности по  месту проживания граждан</t>
  </si>
  <si>
    <t>Показ фильмов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</si>
</sst>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_₽"/>
  </numFmts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5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0" fillId="0" borderId="0" xfId="0" applyBorder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43" fontId="7" fillId="0" borderId="1" xfId="2" applyFont="1" applyBorder="1"/>
    <xf numFmtId="164" fontId="4" fillId="0" borderId="1" xfId="0" applyNumberFormat="1" applyFont="1" applyBorder="1"/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/>
    <xf numFmtId="2" fontId="4" fillId="2" borderId="1" xfId="0" applyNumberFormat="1" applyFont="1" applyFill="1" applyBorder="1" applyAlignment="1">
      <alignment wrapText="1"/>
    </xf>
    <xf numFmtId="3" fontId="4" fillId="2" borderId="2" xfId="0" applyNumberFormat="1" applyFont="1" applyFill="1" applyBorder="1" applyAlignment="1">
      <alignment horizontal="center"/>
    </xf>
    <xf numFmtId="0" fontId="4" fillId="2" borderId="1" xfId="0" applyFont="1" applyFill="1" applyBorder="1"/>
    <xf numFmtId="4" fontId="4" fillId="2" borderId="1" xfId="0" applyNumberFormat="1" applyFont="1" applyFill="1" applyBorder="1"/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/>
    <xf numFmtId="4" fontId="4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wrapText="1"/>
    </xf>
    <xf numFmtId="4" fontId="8" fillId="0" borderId="1" xfId="0" applyNumberFormat="1" applyFont="1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5" xfId="0" applyFont="1" applyBorder="1" applyAlignment="1"/>
    <xf numFmtId="0" fontId="6" fillId="0" borderId="3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4" fontId="8" fillId="2" borderId="1" xfId="0" applyNumberFormat="1" applyFont="1" applyFill="1" applyBorder="1"/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46"/>
  <sheetViews>
    <sheetView tabSelected="1" topLeftCell="A31" workbookViewId="0">
      <selection activeCell="H52" sqref="H52"/>
    </sheetView>
  </sheetViews>
  <sheetFormatPr defaultRowHeight="15" x14ac:dyDescent="0.25"/>
  <cols>
    <col min="1" max="1" width="10.7109375" customWidth="1"/>
    <col min="2" max="2" width="37.28515625" customWidth="1"/>
    <col min="3" max="3" width="21.140625" customWidth="1"/>
    <col min="4" max="4" width="15.7109375" customWidth="1"/>
    <col min="5" max="5" width="16.5703125" customWidth="1"/>
    <col min="6" max="6" width="15.85546875" customWidth="1"/>
    <col min="7" max="7" width="23.28515625" customWidth="1"/>
    <col min="8" max="8" width="22.28515625" customWidth="1"/>
    <col min="9" max="9" width="19.7109375" customWidth="1"/>
  </cols>
  <sheetData>
    <row r="3" spans="1:9" ht="36.75" customHeight="1" x14ac:dyDescent="0.25">
      <c r="A3" s="34" t="s">
        <v>35</v>
      </c>
      <c r="B3" s="35"/>
      <c r="C3" s="35"/>
      <c r="D3" s="35"/>
      <c r="E3" s="35"/>
      <c r="F3" s="35"/>
      <c r="G3" s="36"/>
      <c r="H3" s="36"/>
      <c r="I3" s="36"/>
    </row>
    <row r="4" spans="1:9" ht="22.5" customHeight="1" x14ac:dyDescent="0.25">
      <c r="A4" s="1"/>
      <c r="B4" s="2"/>
      <c r="C4" s="2"/>
      <c r="D4" s="2"/>
      <c r="E4" s="2"/>
      <c r="F4" s="2"/>
    </row>
    <row r="5" spans="1:9" ht="53.25" customHeight="1" x14ac:dyDescent="0.25">
      <c r="A5" s="43" t="s">
        <v>0</v>
      </c>
      <c r="B5" s="45" t="s">
        <v>1</v>
      </c>
      <c r="C5" s="45" t="s">
        <v>2</v>
      </c>
      <c r="D5" s="45"/>
      <c r="E5" s="45"/>
      <c r="F5" s="45"/>
      <c r="G5" s="47" t="s">
        <v>3</v>
      </c>
      <c r="H5" s="48"/>
      <c r="I5" s="49"/>
    </row>
    <row r="6" spans="1:9" ht="45.75" customHeight="1" x14ac:dyDescent="0.25">
      <c r="A6" s="44"/>
      <c r="B6" s="46"/>
      <c r="C6" s="3" t="s">
        <v>4</v>
      </c>
      <c r="D6" s="3" t="s">
        <v>5</v>
      </c>
      <c r="E6" s="3" t="s">
        <v>6</v>
      </c>
      <c r="F6" s="3" t="s">
        <v>7</v>
      </c>
      <c r="G6" s="3" t="s">
        <v>5</v>
      </c>
      <c r="H6" s="3" t="s">
        <v>6</v>
      </c>
      <c r="I6" s="3" t="s">
        <v>7</v>
      </c>
    </row>
    <row r="7" spans="1:9" ht="26.25" customHeight="1" x14ac:dyDescent="0.25">
      <c r="A7" s="40" t="s">
        <v>15</v>
      </c>
      <c r="B7" s="41"/>
      <c r="C7" s="41"/>
      <c r="D7" s="41"/>
      <c r="E7" s="41"/>
      <c r="F7" s="41"/>
      <c r="G7" s="41"/>
      <c r="H7" s="41"/>
      <c r="I7" s="42"/>
    </row>
    <row r="8" spans="1:9" ht="75" x14ac:dyDescent="0.25">
      <c r="A8" s="9">
        <v>1</v>
      </c>
      <c r="B8" s="10" t="s">
        <v>8</v>
      </c>
      <c r="C8" s="10" t="s">
        <v>9</v>
      </c>
      <c r="D8" s="11">
        <v>4737</v>
      </c>
      <c r="E8" s="11">
        <v>4406</v>
      </c>
      <c r="F8" s="11">
        <v>4406</v>
      </c>
      <c r="G8" s="15">
        <v>1486655121.73</v>
      </c>
      <c r="H8" s="15">
        <v>1592406570.3700001</v>
      </c>
      <c r="I8" s="15">
        <v>1592426910.3699999</v>
      </c>
    </row>
    <row r="9" spans="1:9" ht="30" x14ac:dyDescent="0.25">
      <c r="A9" s="9">
        <f>A8+1</f>
        <v>2</v>
      </c>
      <c r="B9" s="10" t="s">
        <v>10</v>
      </c>
      <c r="C9" s="10" t="s">
        <v>9</v>
      </c>
      <c r="D9" s="11">
        <v>1991</v>
      </c>
      <c r="E9" s="11">
        <v>1878</v>
      </c>
      <c r="F9" s="11">
        <v>1878</v>
      </c>
      <c r="G9" s="15">
        <v>7622100</v>
      </c>
      <c r="H9" s="15">
        <v>10521018.42</v>
      </c>
      <c r="I9" s="15">
        <v>10521018.42</v>
      </c>
    </row>
    <row r="10" spans="1:9" ht="30" x14ac:dyDescent="0.25">
      <c r="A10" s="9">
        <f>A9+1</f>
        <v>3</v>
      </c>
      <c r="B10" s="10" t="s">
        <v>11</v>
      </c>
      <c r="C10" s="10" t="s">
        <v>9</v>
      </c>
      <c r="D10" s="11">
        <v>4304</v>
      </c>
      <c r="E10" s="11">
        <v>4025</v>
      </c>
      <c r="F10" s="11">
        <v>4025</v>
      </c>
      <c r="G10" s="15">
        <v>152662178.26999998</v>
      </c>
      <c r="H10" s="15">
        <v>146466320.76999998</v>
      </c>
      <c r="I10" s="15">
        <v>146445501.91</v>
      </c>
    </row>
    <row r="11" spans="1:9" ht="45" x14ac:dyDescent="0.25">
      <c r="A11" s="9">
        <f>A10+1</f>
        <v>4</v>
      </c>
      <c r="B11" s="10" t="s">
        <v>12</v>
      </c>
      <c r="C11" s="10" t="s">
        <v>9</v>
      </c>
      <c r="D11" s="11">
        <v>1085</v>
      </c>
      <c r="E11" s="11">
        <v>1008</v>
      </c>
      <c r="F11" s="11">
        <v>1008</v>
      </c>
      <c r="G11" s="15">
        <v>400513900</v>
      </c>
      <c r="H11" s="15">
        <v>408458065.63</v>
      </c>
      <c r="I11" s="15">
        <v>408458065.63</v>
      </c>
    </row>
    <row r="12" spans="1:9" ht="30" x14ac:dyDescent="0.25">
      <c r="A12" s="9">
        <f>A11+1</f>
        <v>5</v>
      </c>
      <c r="B12" s="12" t="s">
        <v>13</v>
      </c>
      <c r="C12" s="10" t="s">
        <v>9</v>
      </c>
      <c r="D12" s="11">
        <v>1491</v>
      </c>
      <c r="E12" s="11">
        <v>1378</v>
      </c>
      <c r="F12" s="11">
        <v>1378</v>
      </c>
      <c r="G12" s="15">
        <v>77091560</v>
      </c>
      <c r="H12" s="15">
        <v>84959157.040000007</v>
      </c>
      <c r="I12" s="15">
        <v>84959157.040000007</v>
      </c>
    </row>
    <row r="13" spans="1:9" ht="30" x14ac:dyDescent="0.25">
      <c r="A13" s="11">
        <f t="shared" ref="A13" si="0">A12+1</f>
        <v>6</v>
      </c>
      <c r="B13" s="16" t="s">
        <v>14</v>
      </c>
      <c r="C13" s="10" t="s">
        <v>36</v>
      </c>
      <c r="D13" s="11">
        <f>160291+446216</f>
        <v>606507</v>
      </c>
      <c r="E13" s="11">
        <f>153322+446838</f>
        <v>600160</v>
      </c>
      <c r="F13" s="11">
        <f>153322+446838</f>
        <v>600160</v>
      </c>
      <c r="G13" s="15">
        <v>64459800</v>
      </c>
      <c r="H13" s="15">
        <v>72430100.900000006</v>
      </c>
      <c r="I13" s="15">
        <v>72430100.900000006</v>
      </c>
    </row>
    <row r="14" spans="1:9" x14ac:dyDescent="0.25">
      <c r="A14" s="7"/>
      <c r="B14" s="13" t="s">
        <v>26</v>
      </c>
      <c r="C14" s="7"/>
      <c r="D14" s="7"/>
      <c r="E14" s="7"/>
      <c r="F14" s="7"/>
      <c r="G14" s="14">
        <f>SUM(G8:G13)</f>
        <v>2189004660</v>
      </c>
      <c r="H14" s="14">
        <f t="shared" ref="H14:I14" si="1">SUM(H8:H13)</f>
        <v>2315241233.1300001</v>
      </c>
      <c r="I14" s="14">
        <f t="shared" si="1"/>
        <v>2315240754.27</v>
      </c>
    </row>
    <row r="15" spans="1:9" x14ac:dyDescent="0.25">
      <c r="A15" s="37" t="s">
        <v>16</v>
      </c>
      <c r="B15" s="38"/>
      <c r="C15" s="38"/>
      <c r="D15" s="38"/>
      <c r="E15" s="38"/>
      <c r="F15" s="38"/>
      <c r="G15" s="38"/>
      <c r="H15" s="38"/>
      <c r="I15" s="39"/>
    </row>
    <row r="16" spans="1:9" ht="51.75" customHeight="1" x14ac:dyDescent="0.25">
      <c r="A16" s="4">
        <v>1</v>
      </c>
      <c r="B16" s="17" t="s">
        <v>17</v>
      </c>
      <c r="C16" s="17" t="s">
        <v>37</v>
      </c>
      <c r="D16" s="18">
        <v>150514</v>
      </c>
      <c r="E16" s="18">
        <v>150514</v>
      </c>
      <c r="F16" s="18">
        <v>145685</v>
      </c>
      <c r="G16" s="19">
        <v>16617698.560000001</v>
      </c>
      <c r="H16" s="19">
        <v>17617698.559999999</v>
      </c>
      <c r="I16" s="19">
        <v>17617698.559999999</v>
      </c>
    </row>
    <row r="17" spans="1:9" ht="60" x14ac:dyDescent="0.25">
      <c r="A17" s="4">
        <v>2</v>
      </c>
      <c r="B17" s="20" t="s">
        <v>18</v>
      </c>
      <c r="C17" s="17" t="s">
        <v>37</v>
      </c>
      <c r="D17" s="18">
        <v>147000</v>
      </c>
      <c r="E17" s="18">
        <v>147000</v>
      </c>
      <c r="F17" s="18">
        <v>148018</v>
      </c>
      <c r="G17" s="19">
        <v>16447842.300000001</v>
      </c>
      <c r="H17" s="19">
        <v>17206384.050000001</v>
      </c>
      <c r="I17" s="19">
        <v>17206384.050000001</v>
      </c>
    </row>
    <row r="18" spans="1:9" ht="30" x14ac:dyDescent="0.25">
      <c r="A18" s="5">
        <v>3</v>
      </c>
      <c r="B18" s="20" t="s">
        <v>19</v>
      </c>
      <c r="C18" s="17" t="s">
        <v>37</v>
      </c>
      <c r="D18" s="21">
        <v>200</v>
      </c>
      <c r="E18" s="21">
        <v>200</v>
      </c>
      <c r="F18" s="21">
        <v>200</v>
      </c>
      <c r="G18" s="19">
        <v>23410.05</v>
      </c>
      <c r="H18" s="19">
        <v>23410.05</v>
      </c>
      <c r="I18" s="19">
        <v>23410.05</v>
      </c>
    </row>
    <row r="19" spans="1:9" ht="30" x14ac:dyDescent="0.25">
      <c r="A19" s="4">
        <v>4</v>
      </c>
      <c r="B19" s="20" t="s">
        <v>38</v>
      </c>
      <c r="C19" s="17" t="s">
        <v>37</v>
      </c>
      <c r="D19" s="18">
        <v>36</v>
      </c>
      <c r="E19" s="18">
        <v>36</v>
      </c>
      <c r="F19" s="18">
        <v>36</v>
      </c>
      <c r="G19" s="19">
        <v>4149.09</v>
      </c>
      <c r="H19" s="19">
        <v>4213.8100000000004</v>
      </c>
      <c r="I19" s="19">
        <v>4149.09</v>
      </c>
    </row>
    <row r="20" spans="1:9" x14ac:dyDescent="0.25">
      <c r="A20" s="4">
        <v>5</v>
      </c>
      <c r="B20" s="22" t="s">
        <v>20</v>
      </c>
      <c r="C20" s="22" t="s">
        <v>39</v>
      </c>
      <c r="D20" s="18">
        <v>2075</v>
      </c>
      <c r="E20" s="18">
        <v>2075</v>
      </c>
      <c r="F20" s="18">
        <v>2355</v>
      </c>
      <c r="G20" s="23">
        <v>1000133.54</v>
      </c>
      <c r="H20" s="23">
        <v>1038133.54</v>
      </c>
      <c r="I20" s="23">
        <v>1038133.54</v>
      </c>
    </row>
    <row r="21" spans="1:9" ht="30" x14ac:dyDescent="0.25">
      <c r="A21" s="4">
        <v>6</v>
      </c>
      <c r="B21" s="20" t="s">
        <v>40</v>
      </c>
      <c r="C21" s="17" t="s">
        <v>39</v>
      </c>
      <c r="D21" s="18">
        <v>1450</v>
      </c>
      <c r="E21" s="18">
        <v>1450</v>
      </c>
      <c r="F21" s="18">
        <v>6268</v>
      </c>
      <c r="G21" s="23">
        <v>425442.71</v>
      </c>
      <c r="H21" s="23">
        <v>725442.71</v>
      </c>
      <c r="I21" s="23">
        <v>725442.71</v>
      </c>
    </row>
    <row r="22" spans="1:9" ht="30" x14ac:dyDescent="0.25">
      <c r="A22" s="5">
        <v>7</v>
      </c>
      <c r="B22" s="20" t="s">
        <v>41</v>
      </c>
      <c r="C22" s="24" t="s">
        <v>39</v>
      </c>
      <c r="D22" s="21">
        <v>95000</v>
      </c>
      <c r="E22" s="21">
        <v>95000</v>
      </c>
      <c r="F22" s="21">
        <v>98675</v>
      </c>
      <c r="G22" s="23">
        <v>43982305.270000003</v>
      </c>
      <c r="H22" s="23">
        <v>47529005.280000001</v>
      </c>
      <c r="I22" s="23">
        <v>47529005.280000001</v>
      </c>
    </row>
    <row r="23" spans="1:9" ht="36.75" customHeight="1" x14ac:dyDescent="0.25">
      <c r="A23" s="5">
        <v>8</v>
      </c>
      <c r="B23" s="20" t="s">
        <v>42</v>
      </c>
      <c r="C23" s="24" t="s">
        <v>39</v>
      </c>
      <c r="D23" s="21">
        <v>300</v>
      </c>
      <c r="E23" s="21">
        <v>300</v>
      </c>
      <c r="F23" s="21">
        <v>343</v>
      </c>
      <c r="G23" s="23">
        <v>149091.6</v>
      </c>
      <c r="H23" s="23">
        <v>150091.6</v>
      </c>
      <c r="I23" s="23">
        <v>150091.6</v>
      </c>
    </row>
    <row r="24" spans="1:9" ht="36.75" customHeight="1" x14ac:dyDescent="0.25">
      <c r="A24" s="5">
        <v>9</v>
      </c>
      <c r="B24" s="20" t="s">
        <v>42</v>
      </c>
      <c r="C24" s="24" t="s">
        <v>37</v>
      </c>
      <c r="D24" s="21">
        <v>23</v>
      </c>
      <c r="E24" s="21">
        <v>23</v>
      </c>
      <c r="F24" s="21">
        <v>32</v>
      </c>
      <c r="G24" s="23">
        <v>9507.02</v>
      </c>
      <c r="H24" s="23">
        <v>11507.02</v>
      </c>
      <c r="I24" s="23">
        <v>11507.02</v>
      </c>
    </row>
    <row r="25" spans="1:9" ht="30" x14ac:dyDescent="0.25">
      <c r="A25" s="4">
        <v>10</v>
      </c>
      <c r="B25" s="24" t="s">
        <v>22</v>
      </c>
      <c r="C25" s="25" t="s">
        <v>43</v>
      </c>
      <c r="D25" s="21">
        <v>9460</v>
      </c>
      <c r="E25" s="21">
        <v>9460</v>
      </c>
      <c r="F25" s="21">
        <v>9201</v>
      </c>
      <c r="G25" s="23">
        <v>4732888.32</v>
      </c>
      <c r="H25" s="23">
        <v>4732888.32</v>
      </c>
      <c r="I25" s="23">
        <v>4732888.32</v>
      </c>
    </row>
    <row r="26" spans="1:9" ht="45" x14ac:dyDescent="0.25">
      <c r="A26" s="4">
        <v>11</v>
      </c>
      <c r="B26" s="24" t="s">
        <v>23</v>
      </c>
      <c r="C26" s="24" t="s">
        <v>37</v>
      </c>
      <c r="D26" s="21">
        <v>68</v>
      </c>
      <c r="E26" s="21">
        <v>68</v>
      </c>
      <c r="F26" s="21">
        <v>82</v>
      </c>
      <c r="G26" s="23">
        <v>24020.76</v>
      </c>
      <c r="H26" s="23">
        <v>34020.76</v>
      </c>
      <c r="I26" s="23">
        <v>34020.76</v>
      </c>
    </row>
    <row r="27" spans="1:9" ht="60" x14ac:dyDescent="0.25">
      <c r="A27" s="4">
        <v>12</v>
      </c>
      <c r="B27" s="24" t="s">
        <v>44</v>
      </c>
      <c r="C27" s="24" t="s">
        <v>37</v>
      </c>
      <c r="D27" s="21">
        <v>10720</v>
      </c>
      <c r="E27" s="21">
        <v>10720</v>
      </c>
      <c r="F27" s="21">
        <v>11712</v>
      </c>
      <c r="G27" s="23">
        <v>4363273.0199999996</v>
      </c>
      <c r="H27" s="23">
        <v>5363273.0199999996</v>
      </c>
      <c r="I27" s="23">
        <v>5363273.0199999996</v>
      </c>
    </row>
    <row r="28" spans="1:9" ht="45" x14ac:dyDescent="0.25">
      <c r="A28" s="4">
        <v>13</v>
      </c>
      <c r="B28" s="24" t="s">
        <v>24</v>
      </c>
      <c r="C28" s="24" t="s">
        <v>37</v>
      </c>
      <c r="D28" s="21">
        <v>4</v>
      </c>
      <c r="E28" s="21">
        <v>4</v>
      </c>
      <c r="F28" s="21">
        <v>4</v>
      </c>
      <c r="G28" s="23">
        <v>2001.22</v>
      </c>
      <c r="H28" s="23">
        <v>2001.22</v>
      </c>
      <c r="I28" s="23">
        <v>2001.22</v>
      </c>
    </row>
    <row r="29" spans="1:9" ht="30" x14ac:dyDescent="0.25">
      <c r="A29" s="4">
        <v>14</v>
      </c>
      <c r="B29" s="20" t="s">
        <v>40</v>
      </c>
      <c r="C29" s="17" t="s">
        <v>37</v>
      </c>
      <c r="D29" s="18">
        <v>4050</v>
      </c>
      <c r="E29" s="18">
        <v>4050</v>
      </c>
      <c r="F29" s="18">
        <v>6268</v>
      </c>
      <c r="G29" s="23">
        <v>1026236.54</v>
      </c>
      <c r="H29" s="23">
        <v>2026236.54</v>
      </c>
      <c r="I29" s="23">
        <v>2026236.54</v>
      </c>
    </row>
    <row r="30" spans="1:9" ht="45" x14ac:dyDescent="0.25">
      <c r="A30" s="4">
        <v>15</v>
      </c>
      <c r="B30" s="6" t="s">
        <v>25</v>
      </c>
      <c r="C30" s="6" t="s">
        <v>45</v>
      </c>
      <c r="D30" s="23">
        <v>221643</v>
      </c>
      <c r="E30" s="23">
        <v>221643</v>
      </c>
      <c r="F30" s="23">
        <v>220340.7</v>
      </c>
      <c r="G30" s="23">
        <v>88532153.329999998</v>
      </c>
      <c r="H30" s="23">
        <v>93533153.329999998</v>
      </c>
      <c r="I30" s="23">
        <v>93532153.329999998</v>
      </c>
    </row>
    <row r="31" spans="1:9" ht="30" x14ac:dyDescent="0.25">
      <c r="A31" s="4">
        <v>16</v>
      </c>
      <c r="B31" s="6" t="s">
        <v>14</v>
      </c>
      <c r="C31" s="6" t="s">
        <v>45</v>
      </c>
      <c r="D31" s="23">
        <v>8023.88</v>
      </c>
      <c r="E31" s="23">
        <v>8023.88</v>
      </c>
      <c r="F31" s="23">
        <v>7688.88</v>
      </c>
      <c r="G31" s="23">
        <v>6316646.6699999999</v>
      </c>
      <c r="H31" s="23">
        <v>7636643.6699999999</v>
      </c>
      <c r="I31" s="23">
        <v>7636643.6699999999</v>
      </c>
    </row>
    <row r="32" spans="1:9" ht="30" x14ac:dyDescent="0.25">
      <c r="A32" s="4">
        <v>17</v>
      </c>
      <c r="B32" s="26" t="s">
        <v>46</v>
      </c>
      <c r="C32" s="26" t="s">
        <v>39</v>
      </c>
      <c r="D32" s="26">
        <v>2494</v>
      </c>
      <c r="E32" s="26">
        <v>2494</v>
      </c>
      <c r="F32" s="26">
        <v>3315</v>
      </c>
      <c r="G32" s="26"/>
      <c r="H32" s="26">
        <v>5651177.7199999997</v>
      </c>
      <c r="I32" s="26">
        <v>5588250.1500000004</v>
      </c>
    </row>
    <row r="33" spans="1:9" ht="45" x14ac:dyDescent="0.25">
      <c r="A33" s="4">
        <v>18</v>
      </c>
      <c r="B33" s="26" t="s">
        <v>47</v>
      </c>
      <c r="C33" s="26" t="s">
        <v>37</v>
      </c>
      <c r="D33" s="26">
        <v>230</v>
      </c>
      <c r="E33" s="26">
        <v>230</v>
      </c>
      <c r="F33" s="26">
        <v>825</v>
      </c>
      <c r="G33" s="26"/>
      <c r="H33" s="26">
        <v>1817821.92</v>
      </c>
      <c r="I33" s="26">
        <v>1691966.79</v>
      </c>
    </row>
    <row r="34" spans="1:9" x14ac:dyDescent="0.25">
      <c r="A34" s="4">
        <v>19</v>
      </c>
      <c r="B34" s="26" t="s">
        <v>48</v>
      </c>
      <c r="C34" s="26" t="s">
        <v>37</v>
      </c>
      <c r="D34" s="26">
        <v>2320</v>
      </c>
      <c r="E34" s="26">
        <v>2320</v>
      </c>
      <c r="F34" s="26">
        <v>3050</v>
      </c>
      <c r="G34" s="26"/>
      <c r="H34" s="26">
        <v>1021287.82</v>
      </c>
      <c r="I34" s="26">
        <v>958360.25</v>
      </c>
    </row>
    <row r="35" spans="1:9" x14ac:dyDescent="0.25">
      <c r="A35" s="7"/>
      <c r="B35" s="13" t="s">
        <v>26</v>
      </c>
      <c r="C35" s="7"/>
      <c r="D35" s="7"/>
      <c r="E35" s="7"/>
      <c r="F35" s="7"/>
      <c r="G35" s="14">
        <f>SUM(G16:G34)</f>
        <v>183656800</v>
      </c>
      <c r="H35" s="14">
        <f t="shared" ref="H35:I35" si="2">SUM(H16:H34)</f>
        <v>206124390.93999997</v>
      </c>
      <c r="I35" s="14">
        <f t="shared" si="2"/>
        <v>205871615.94999999</v>
      </c>
    </row>
    <row r="36" spans="1:9" x14ac:dyDescent="0.25">
      <c r="A36" s="37" t="s">
        <v>27</v>
      </c>
      <c r="B36" s="38"/>
      <c r="C36" s="38"/>
      <c r="D36" s="38"/>
      <c r="E36" s="38"/>
      <c r="F36" s="38"/>
      <c r="G36" s="38"/>
      <c r="H36" s="38"/>
      <c r="I36" s="39"/>
    </row>
    <row r="37" spans="1:9" x14ac:dyDescent="0.25">
      <c r="A37" s="27">
        <v>1</v>
      </c>
      <c r="B37" s="28" t="s">
        <v>28</v>
      </c>
      <c r="C37" s="28" t="s">
        <v>21</v>
      </c>
      <c r="D37" s="28">
        <v>79</v>
      </c>
      <c r="E37" s="28">
        <v>81</v>
      </c>
      <c r="F37" s="28">
        <v>81</v>
      </c>
      <c r="G37" s="29">
        <v>14774243.039999999</v>
      </c>
      <c r="H37" s="29">
        <v>20099089.629999999</v>
      </c>
      <c r="I37" s="29">
        <v>20099089.629999999</v>
      </c>
    </row>
    <row r="38" spans="1:9" x14ac:dyDescent="0.25">
      <c r="A38" s="27">
        <v>2</v>
      </c>
      <c r="B38" s="28" t="s">
        <v>29</v>
      </c>
      <c r="C38" s="28" t="s">
        <v>21</v>
      </c>
      <c r="D38" s="28">
        <v>142</v>
      </c>
      <c r="E38" s="28">
        <v>116</v>
      </c>
      <c r="F38" s="28">
        <v>116</v>
      </c>
      <c r="G38" s="29">
        <v>34088608.840000004</v>
      </c>
      <c r="H38" s="29">
        <v>29627277.039999999</v>
      </c>
      <c r="I38" s="29">
        <v>29627277.039999999</v>
      </c>
    </row>
    <row r="39" spans="1:9" x14ac:dyDescent="0.25">
      <c r="A39" s="30">
        <v>3</v>
      </c>
      <c r="B39" s="28" t="s">
        <v>30</v>
      </c>
      <c r="C39" s="28" t="s">
        <v>21</v>
      </c>
      <c r="D39" s="31">
        <v>68</v>
      </c>
      <c r="E39" s="31">
        <v>67</v>
      </c>
      <c r="F39" s="31">
        <v>67</v>
      </c>
      <c r="G39" s="29">
        <v>13881094.33</v>
      </c>
      <c r="H39" s="29">
        <v>16046996.73</v>
      </c>
      <c r="I39" s="29">
        <v>16046996.73</v>
      </c>
    </row>
    <row r="40" spans="1:9" x14ac:dyDescent="0.25">
      <c r="A40" s="30">
        <v>4</v>
      </c>
      <c r="B40" s="28" t="s">
        <v>31</v>
      </c>
      <c r="C40" s="28" t="s">
        <v>21</v>
      </c>
      <c r="D40" s="31">
        <v>37</v>
      </c>
      <c r="E40" s="31">
        <v>27</v>
      </c>
      <c r="F40" s="31">
        <v>27</v>
      </c>
      <c r="G40" s="29">
        <v>14092267.470000001</v>
      </c>
      <c r="H40" s="29">
        <v>13174603.130000001</v>
      </c>
      <c r="I40" s="29">
        <v>13174603.130000001</v>
      </c>
    </row>
    <row r="41" spans="1:9" x14ac:dyDescent="0.25">
      <c r="A41" s="30">
        <v>5</v>
      </c>
      <c r="B41" s="28" t="s">
        <v>32</v>
      </c>
      <c r="C41" s="28" t="s">
        <v>21</v>
      </c>
      <c r="D41" s="31">
        <v>57</v>
      </c>
      <c r="E41" s="31">
        <v>60</v>
      </c>
      <c r="F41" s="31">
        <v>60</v>
      </c>
      <c r="G41" s="29">
        <v>18234770.550000001</v>
      </c>
      <c r="H41" s="29">
        <v>18367470.239999998</v>
      </c>
      <c r="I41" s="29">
        <v>18367470.239999998</v>
      </c>
    </row>
    <row r="42" spans="1:9" x14ac:dyDescent="0.25">
      <c r="A42" s="30">
        <v>6</v>
      </c>
      <c r="B42" s="31" t="s">
        <v>33</v>
      </c>
      <c r="C42" s="28" t="s">
        <v>21</v>
      </c>
      <c r="D42" s="31">
        <v>8</v>
      </c>
      <c r="E42" s="31">
        <v>35</v>
      </c>
      <c r="F42" s="31">
        <v>35</v>
      </c>
      <c r="G42" s="29">
        <v>1406318.26</v>
      </c>
      <c r="H42" s="29">
        <v>6466634.7000000002</v>
      </c>
      <c r="I42" s="29">
        <v>6466634.7000000002</v>
      </c>
    </row>
    <row r="43" spans="1:9" ht="30" x14ac:dyDescent="0.25">
      <c r="A43" s="30">
        <v>7</v>
      </c>
      <c r="B43" s="32" t="s">
        <v>34</v>
      </c>
      <c r="C43" s="28" t="s">
        <v>21</v>
      </c>
      <c r="D43" s="31">
        <v>311</v>
      </c>
      <c r="E43" s="31">
        <v>342</v>
      </c>
      <c r="F43" s="31">
        <v>342</v>
      </c>
      <c r="G43" s="29">
        <v>31094798.850000001</v>
      </c>
      <c r="H43" s="29">
        <v>41843629.689999998</v>
      </c>
      <c r="I43" s="29">
        <v>41446699.409999996</v>
      </c>
    </row>
    <row r="44" spans="1:9" x14ac:dyDescent="0.25">
      <c r="A44" s="27"/>
      <c r="B44" s="13" t="s">
        <v>26</v>
      </c>
      <c r="C44" s="28"/>
      <c r="D44" s="28"/>
      <c r="E44" s="28"/>
      <c r="F44" s="28"/>
      <c r="G44" s="50">
        <f>SUM(G37:G43)</f>
        <v>127572101.34</v>
      </c>
      <c r="H44" s="50">
        <f>SUM(H37:H43)</f>
        <v>145625701.16</v>
      </c>
      <c r="I44" s="33">
        <f>SUM(I37:I43)</f>
        <v>145228770.88</v>
      </c>
    </row>
    <row r="45" spans="1:9" x14ac:dyDescent="0.25">
      <c r="A45" s="8"/>
      <c r="B45" s="8"/>
      <c r="C45" s="8"/>
      <c r="D45" s="8"/>
      <c r="E45" s="8"/>
      <c r="F45" s="8"/>
      <c r="G45" s="8"/>
      <c r="H45" s="8"/>
      <c r="I45" s="8"/>
    </row>
    <row r="46" spans="1:9" x14ac:dyDescent="0.25">
      <c r="A46" s="8"/>
      <c r="B46" s="8"/>
      <c r="C46" s="8"/>
      <c r="D46" s="8"/>
      <c r="E46" s="8"/>
      <c r="F46" s="8"/>
      <c r="G46" s="8"/>
      <c r="H46" s="8"/>
      <c r="I46" s="8"/>
    </row>
  </sheetData>
  <mergeCells count="8">
    <mergeCell ref="A3:I3"/>
    <mergeCell ref="A36:I36"/>
    <mergeCell ref="A7:I7"/>
    <mergeCell ref="A15:I15"/>
    <mergeCell ref="A5:A6"/>
    <mergeCell ref="B5:B6"/>
    <mergeCell ref="C5:F5"/>
    <mergeCell ref="G5:I5"/>
  </mergeCells>
  <pageMargins left="0.70866141732283472" right="0.70866141732283472" top="0.74803149606299213" bottom="0.74803149606299213" header="0.31496062992125984" footer="0.31496062992125984"/>
  <pageSetup paperSize="9" scale="6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2025-05-06T05:05:31Z</dcterms:modified>
</cp:coreProperties>
</file>